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ise Owl\Video\Files to use\Excel\Excel - Named Ranges\"/>
    </mc:Choice>
  </mc:AlternateContent>
  <xr:revisionPtr revIDLastSave="0" documentId="13_ncr:1_{C956A61B-0C06-43FD-943F-2DC9EF5ED329}" xr6:coauthVersionLast="47" xr6:coauthVersionMax="47" xr10:uidLastSave="{00000000-0000-0000-0000-000000000000}"/>
  <bookViews>
    <workbookView xWindow="-120" yWindow="-120" windowWidth="29040" windowHeight="15840" activeTab="1" xr2:uid="{18E799CC-BD2B-4FC2-9BD2-64DB5B27F1BB}"/>
  </bookViews>
  <sheets>
    <sheet name="Top 15 Winners" sheetId="3" r:id="rId1"/>
    <sheet name="Cashflow" sheetId="9" r:id="rId2"/>
  </sheets>
  <externalReferences>
    <externalReference r:id="rId3"/>
  </externalReferences>
  <definedNames>
    <definedName name="BoxOffice">'[1]Top 15 Winners'!$F$5:$F$21</definedName>
    <definedName name="Budget">'[1]Top 15 Winners'!$E$5:$E$21</definedName>
    <definedName name="Current_Year">'[1]Top 15 Winners'!$B$2</definedName>
    <definedName name="Noms">'[1]Top 15 Winners'!$C$5:$C$21</definedName>
    <definedName name="Wins">'[1]Top 15 Winners'!$D$5:$D$21</definedName>
    <definedName name="Year">'[1]Top 15 Winners'!$B$5:$B$21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2" i="3" l="1"/>
</calcChain>
</file>

<file path=xl/sharedStrings.xml><?xml version="1.0" encoding="utf-8"?>
<sst xmlns="http://schemas.openxmlformats.org/spreadsheetml/2006/main" count="61" uniqueCount="51">
  <si>
    <t>Title</t>
  </si>
  <si>
    <t>Year</t>
  </si>
  <si>
    <t>Gone with the Wind</t>
  </si>
  <si>
    <t>Titanic</t>
  </si>
  <si>
    <t>Nominations</t>
  </si>
  <si>
    <t>The Lord of the Rings: Return of the King</t>
  </si>
  <si>
    <t>Gandhi</t>
  </si>
  <si>
    <t>Cabaret</t>
  </si>
  <si>
    <t>My Fair Lady</t>
  </si>
  <si>
    <t>West Side Story</t>
  </si>
  <si>
    <t>Ben-Hur</t>
  </si>
  <si>
    <t>From Here to Eternity</t>
  </si>
  <si>
    <t>Slumdog Millionaire</t>
  </si>
  <si>
    <t>The English Patient</t>
  </si>
  <si>
    <t>On the Waterfront</t>
  </si>
  <si>
    <t>The Last Emperor</t>
  </si>
  <si>
    <t>Gigi</t>
  </si>
  <si>
    <t>Amadeus</t>
  </si>
  <si>
    <t>Wins</t>
  </si>
  <si>
    <t>Budget $m</t>
  </si>
  <si>
    <t>Box Office $m</t>
  </si>
  <si>
    <t>Item</t>
  </si>
  <si>
    <t>Units</t>
  </si>
  <si>
    <t>Revenue</t>
  </si>
  <si>
    <t>£</t>
  </si>
  <si>
    <t>Costs</t>
  </si>
  <si>
    <t>Net</t>
  </si>
  <si>
    <t>Current Year</t>
  </si>
  <si>
    <t>Profit</t>
  </si>
  <si>
    <t>Start &gt;</t>
  </si>
  <si>
    <t>End &gt;</t>
  </si>
  <si>
    <t>Period &gt;</t>
  </si>
  <si>
    <t>Section</t>
  </si>
  <si>
    <t>Materials</t>
  </si>
  <si>
    <t>Labour</t>
  </si>
  <si>
    <t>Overheads</t>
  </si>
  <si>
    <t>None</t>
  </si>
  <si>
    <t>Average spend</t>
  </si>
  <si>
    <t>Calculations</t>
  </si>
  <si>
    <t>Number of sales</t>
  </si>
  <si>
    <t>CostsMaterials</t>
  </si>
  <si>
    <t>CostsLabour</t>
  </si>
  <si>
    <t>CostsOverheads</t>
  </si>
  <si>
    <t>RevenueNumberSales</t>
  </si>
  <si>
    <t>RevenueAverageSpend</t>
  </si>
  <si>
    <t>Cocoa Chanel Cashflow</t>
  </si>
  <si>
    <t>CalculationsCosts</t>
  </si>
  <si>
    <t>CalculationsRevenue</t>
  </si>
  <si>
    <t>CalculationsNet</t>
  </si>
  <si>
    <t>Average</t>
  </si>
  <si>
    <t>Lookup title 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</si>
</sst>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i/>
      <sz val="9"/>
      <color rgb="FF00206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2E1DA"/>
        <bgColor indexed="64"/>
      </patternFill>
    </fill>
    <fill>
      <patternFill patternType="solid">
        <fgColor rgb="FF88350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/>
    </xf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1" applyNumberFormat="1" applyFont="1"/>
    <xf numFmtId="0" fontId="4" fillId="0" borderId="0" xfId="0" applyFont="1" applyAlignment="1">
      <alignment horizontal="center"/>
    </xf>
    <xf numFmtId="0" fontId="1" fillId="3" borderId="0" xfId="0" applyFont="1" applyFill="1"/>
    <xf numFmtId="0" fontId="5" fillId="0" borderId="0" xfId="0" applyFont="1"/>
    <xf numFmtId="0" fontId="8" fillId="0" borderId="0" xfId="0" applyFont="1"/>
    <xf numFmtId="0" fontId="0" fillId="4" borderId="1" xfId="0" applyFill="1" applyBorder="1"/>
    <xf numFmtId="0" fontId="1" fillId="5" borderId="0" xfId="0" applyFont="1" applyFill="1"/>
    <xf numFmtId="0" fontId="3" fillId="5" borderId="0" xfId="0" applyFont="1" applyFill="1"/>
    <xf numFmtId="0" fontId="6" fillId="5" borderId="0" xfId="0" applyFont="1" applyFill="1" applyAlignment="1">
      <alignment horizontal="right"/>
    </xf>
    <xf numFmtId="0" fontId="1" fillId="5" borderId="0" xfId="0" applyFont="1" applyFill="1" applyAlignment="1">
      <alignment horizontal="center"/>
    </xf>
    <xf numFmtId="14" fontId="7" fillId="5" borderId="0" xfId="0" applyNumberFormat="1" applyFont="1" applyFill="1" applyAlignment="1">
      <alignment horizontal="center"/>
    </xf>
    <xf numFmtId="0" fontId="3" fillId="5" borderId="0" xfId="0" applyFont="1" applyFill="1" applyAlignment="1">
      <alignment horizontal="center"/>
    </xf>
    <xf numFmtId="0" fontId="1" fillId="3" borderId="0" xfId="0" applyFont="1" applyFill="1" applyAlignment="1">
      <alignment horizontal="right"/>
    </xf>
    <xf numFmtId="0" fontId="1" fillId="2" borderId="0" xfId="0" applyFont="1" applyFill="1" applyAlignment="1">
      <alignment horizontal="righ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883502"/>
      <color rgb="FFF2E1DA"/>
      <color rgb="FF8A0000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Wise%20Owl\Video\Files%20to%20use\Excel\Excel%20-%20Named%20Ranges\Named%20Ranges%20COMPLETE.xlsx" TargetMode="External"/><Relationship Id="rId1" Type="http://schemas.openxmlformats.org/officeDocument/2006/relationships/externalLinkPath" Target="Named%20Ranges%20COMPLET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op 15 Winners"/>
      <sheetName val="Cashflow"/>
    </sheetNames>
    <sheetDataSet>
      <sheetData sheetId="0">
        <row r="2">
          <cell r="B2">
            <v>2023</v>
          </cell>
        </row>
        <row r="5">
          <cell r="B5">
            <v>1997</v>
          </cell>
          <cell r="C5">
            <v>14</v>
          </cell>
          <cell r="D5">
            <v>11</v>
          </cell>
          <cell r="E5">
            <v>200</v>
          </cell>
          <cell r="F5">
            <v>2195</v>
          </cell>
        </row>
        <row r="6">
          <cell r="B6">
            <v>1959</v>
          </cell>
          <cell r="C6">
            <v>12</v>
          </cell>
          <cell r="D6">
            <v>11</v>
          </cell>
          <cell r="E6">
            <v>15.2</v>
          </cell>
          <cell r="F6">
            <v>146.9</v>
          </cell>
        </row>
        <row r="7">
          <cell r="B7">
            <v>2003</v>
          </cell>
          <cell r="C7">
            <v>11</v>
          </cell>
          <cell r="D7">
            <v>11</v>
          </cell>
          <cell r="E7">
            <v>94</v>
          </cell>
          <cell r="F7">
            <v>1143</v>
          </cell>
        </row>
        <row r="8">
          <cell r="B8">
            <v>1961</v>
          </cell>
          <cell r="C8">
            <v>11</v>
          </cell>
          <cell r="D8">
            <v>10</v>
          </cell>
          <cell r="E8">
            <v>6</v>
          </cell>
          <cell r="F8">
            <v>43.7</v>
          </cell>
        </row>
        <row r="9">
          <cell r="B9">
            <v>1996</v>
          </cell>
          <cell r="C9">
            <v>12</v>
          </cell>
          <cell r="D9">
            <v>9</v>
          </cell>
          <cell r="E9">
            <v>27</v>
          </cell>
          <cell r="F9">
            <v>232</v>
          </cell>
        </row>
        <row r="10">
          <cell r="B10">
            <v>1987</v>
          </cell>
          <cell r="C10">
            <v>9</v>
          </cell>
          <cell r="D10">
            <v>9</v>
          </cell>
          <cell r="E10">
            <v>23.8</v>
          </cell>
          <cell r="F10">
            <v>79</v>
          </cell>
        </row>
        <row r="11">
          <cell r="B11">
            <v>1958</v>
          </cell>
          <cell r="C11">
            <v>9</v>
          </cell>
          <cell r="D11">
            <v>9</v>
          </cell>
          <cell r="E11">
            <v>3.3</v>
          </cell>
          <cell r="F11">
            <v>13.2</v>
          </cell>
        </row>
        <row r="12">
          <cell r="B12">
            <v>1953</v>
          </cell>
          <cell r="C12">
            <v>13</v>
          </cell>
          <cell r="D12">
            <v>8</v>
          </cell>
          <cell r="E12">
            <v>2.5</v>
          </cell>
          <cell r="F12">
            <v>30.5</v>
          </cell>
        </row>
        <row r="13">
          <cell r="B13">
            <v>1939</v>
          </cell>
          <cell r="C13">
            <v>13</v>
          </cell>
          <cell r="D13">
            <v>8</v>
          </cell>
          <cell r="E13">
            <v>3.85</v>
          </cell>
          <cell r="F13">
            <v>390</v>
          </cell>
        </row>
        <row r="14">
          <cell r="B14">
            <v>1964</v>
          </cell>
          <cell r="C14">
            <v>12</v>
          </cell>
          <cell r="D14">
            <v>8</v>
          </cell>
          <cell r="E14">
            <v>17</v>
          </cell>
          <cell r="F14">
            <v>72</v>
          </cell>
        </row>
        <row r="15">
          <cell r="B15">
            <v>1954</v>
          </cell>
          <cell r="C15">
            <v>12</v>
          </cell>
          <cell r="D15">
            <v>8</v>
          </cell>
          <cell r="E15">
            <v>0.91</v>
          </cell>
          <cell r="F15">
            <v>9.6</v>
          </cell>
        </row>
        <row r="16">
          <cell r="B16">
            <v>1982</v>
          </cell>
          <cell r="C16">
            <v>11</v>
          </cell>
          <cell r="D16">
            <v>8</v>
          </cell>
          <cell r="E16">
            <v>22</v>
          </cell>
          <cell r="F16">
            <v>127.8</v>
          </cell>
        </row>
        <row r="17">
          <cell r="B17">
            <v>1984</v>
          </cell>
          <cell r="C17">
            <v>11</v>
          </cell>
          <cell r="D17">
            <v>8</v>
          </cell>
          <cell r="E17">
            <v>18</v>
          </cell>
          <cell r="F17">
            <v>90</v>
          </cell>
        </row>
        <row r="18">
          <cell r="B18">
            <v>1972</v>
          </cell>
          <cell r="C18">
            <v>10</v>
          </cell>
          <cell r="D18">
            <v>8</v>
          </cell>
          <cell r="E18">
            <v>4.5999999999999996</v>
          </cell>
          <cell r="F18">
            <v>42.8</v>
          </cell>
        </row>
        <row r="19">
          <cell r="B19">
            <v>2008</v>
          </cell>
          <cell r="C19">
            <v>10</v>
          </cell>
          <cell r="D19">
            <v>8</v>
          </cell>
          <cell r="E19">
            <v>15</v>
          </cell>
          <cell r="F19">
            <v>377.9</v>
          </cell>
        </row>
        <row r="20">
          <cell r="B20">
            <v>2023</v>
          </cell>
          <cell r="C20">
            <v>20</v>
          </cell>
          <cell r="D20">
            <v>12</v>
          </cell>
          <cell r="E20">
            <v>100</v>
          </cell>
          <cell r="F20">
            <v>731.9</v>
          </cell>
        </row>
        <row r="21">
          <cell r="B21">
            <v>2023</v>
          </cell>
          <cell r="C21">
            <v>20</v>
          </cell>
          <cell r="D21">
            <v>15</v>
          </cell>
          <cell r="E21">
            <v>145</v>
          </cell>
          <cell r="F21">
            <v>1295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A4EDD2-9F5F-47A4-888B-B1683269F2D7}">
  <dimension ref="A2:G26"/>
  <sheetViews>
    <sheetView zoomScale="130" zoomScaleNormal="130" workbookViewId="0"/>
  </sheetViews>
  <sheetFormatPr defaultRowHeight="15" x14ac:dyDescent="0.25"/>
  <cols>
    <col min="1" max="1" width="36.140625" customWidth="1"/>
    <col min="2" max="2" width="7.7109375" customWidth="1"/>
    <col min="3" max="3" width="12.42578125" bestFit="1" customWidth="1"/>
    <col min="4" max="4" width="8.42578125" customWidth="1"/>
    <col min="5" max="5" width="10.42578125" bestFit="1" customWidth="1"/>
    <col min="6" max="6" width="13.42578125" bestFit="1" customWidth="1"/>
  </cols>
  <sheetData>
    <row r="2" spans="1:7" x14ac:dyDescent="0.25">
      <c r="A2" s="7" t="s">
        <v>27</v>
      </c>
      <c r="B2" s="1">
        <f ca="1">YEAR(TODAY())</f>
        <v>2023</v>
      </c>
    </row>
    <row r="4" spans="1:7" x14ac:dyDescent="0.25">
      <c r="A4" s="2" t="s">
        <v>0</v>
      </c>
      <c r="B4" s="3" t="s">
        <v>1</v>
      </c>
      <c r="C4" s="3" t="s">
        <v>4</v>
      </c>
      <c r="D4" s="3" t="s">
        <v>18</v>
      </c>
      <c r="E4" s="2" t="s">
        <v>19</v>
      </c>
      <c r="F4" s="2" t="s">
        <v>20</v>
      </c>
      <c r="G4" s="3" t="s">
        <v>28</v>
      </c>
    </row>
    <row r="5" spans="1:7" x14ac:dyDescent="0.25">
      <c r="A5" t="s">
        <v>3</v>
      </c>
      <c r="B5" s="4">
        <v>1997</v>
      </c>
      <c r="C5" s="1">
        <v>14</v>
      </c>
      <c r="D5" s="1">
        <v>11</v>
      </c>
      <c r="E5" s="5">
        <v>200</v>
      </c>
      <c r="F5" s="5">
        <v>2195</v>
      </c>
    </row>
    <row r="6" spans="1:7" x14ac:dyDescent="0.25">
      <c r="A6" t="s">
        <v>10</v>
      </c>
      <c r="B6" s="4">
        <v>1959</v>
      </c>
      <c r="C6" s="1">
        <v>12</v>
      </c>
      <c r="D6" s="1">
        <v>11</v>
      </c>
      <c r="E6" s="5">
        <v>15.2</v>
      </c>
      <c r="F6" s="5">
        <v>146.9</v>
      </c>
    </row>
    <row r="7" spans="1:7" x14ac:dyDescent="0.25">
      <c r="A7" t="s">
        <v>5</v>
      </c>
      <c r="B7" s="4">
        <v>2003</v>
      </c>
      <c r="C7" s="1">
        <v>11</v>
      </c>
      <c r="D7" s="1">
        <v>11</v>
      </c>
      <c r="E7" s="5">
        <v>94</v>
      </c>
      <c r="F7" s="5">
        <v>1143</v>
      </c>
    </row>
    <row r="8" spans="1:7" x14ac:dyDescent="0.25">
      <c r="A8" t="s">
        <v>9</v>
      </c>
      <c r="B8" s="4">
        <v>1961</v>
      </c>
      <c r="C8" s="1">
        <v>11</v>
      </c>
      <c r="D8" s="1">
        <v>10</v>
      </c>
      <c r="E8" s="5">
        <v>6</v>
      </c>
      <c r="F8" s="5">
        <v>43.7</v>
      </c>
    </row>
    <row r="9" spans="1:7" x14ac:dyDescent="0.25">
      <c r="A9" t="s">
        <v>13</v>
      </c>
      <c r="B9" s="4">
        <v>1996</v>
      </c>
      <c r="C9" s="1">
        <v>12</v>
      </c>
      <c r="D9" s="1">
        <v>9</v>
      </c>
      <c r="E9" s="5">
        <v>27</v>
      </c>
      <c r="F9" s="5">
        <v>232</v>
      </c>
    </row>
    <row r="10" spans="1:7" x14ac:dyDescent="0.25">
      <c r="A10" t="s">
        <v>15</v>
      </c>
      <c r="B10" s="4">
        <v>1987</v>
      </c>
      <c r="C10" s="1">
        <v>9</v>
      </c>
      <c r="D10" s="1">
        <v>9</v>
      </c>
      <c r="E10" s="5">
        <v>23.8</v>
      </c>
      <c r="F10" s="5">
        <v>79</v>
      </c>
    </row>
    <row r="11" spans="1:7" x14ac:dyDescent="0.25">
      <c r="A11" t="s">
        <v>16</v>
      </c>
      <c r="B11" s="4">
        <v>1958</v>
      </c>
      <c r="C11" s="1">
        <v>9</v>
      </c>
      <c r="D11" s="1">
        <v>9</v>
      </c>
      <c r="E11" s="5">
        <v>3.3</v>
      </c>
      <c r="F11" s="5">
        <v>13.2</v>
      </c>
    </row>
    <row r="12" spans="1:7" x14ac:dyDescent="0.25">
      <c r="A12" t="s">
        <v>11</v>
      </c>
      <c r="B12" s="4">
        <v>1953</v>
      </c>
      <c r="C12" s="1">
        <v>13</v>
      </c>
      <c r="D12" s="1">
        <v>8</v>
      </c>
      <c r="E12" s="5">
        <v>2.5</v>
      </c>
      <c r="F12" s="5">
        <v>30.5</v>
      </c>
    </row>
    <row r="13" spans="1:7" x14ac:dyDescent="0.25">
      <c r="A13" t="s">
        <v>2</v>
      </c>
      <c r="B13" s="1">
        <v>1939</v>
      </c>
      <c r="C13" s="1">
        <v>13</v>
      </c>
      <c r="D13" s="1">
        <v>8</v>
      </c>
      <c r="E13" s="5">
        <v>3.85</v>
      </c>
      <c r="F13" s="5">
        <v>390</v>
      </c>
    </row>
    <row r="14" spans="1:7" x14ac:dyDescent="0.25">
      <c r="A14" t="s">
        <v>8</v>
      </c>
      <c r="B14" s="4">
        <v>1964</v>
      </c>
      <c r="C14" s="1">
        <v>12</v>
      </c>
      <c r="D14" s="1">
        <v>8</v>
      </c>
      <c r="E14" s="5">
        <v>17</v>
      </c>
      <c r="F14" s="5">
        <v>72</v>
      </c>
    </row>
    <row r="15" spans="1:7" x14ac:dyDescent="0.25">
      <c r="A15" t="s">
        <v>14</v>
      </c>
      <c r="B15" s="4">
        <v>1954</v>
      </c>
      <c r="C15" s="1">
        <v>12</v>
      </c>
      <c r="D15" s="1">
        <v>8</v>
      </c>
      <c r="E15" s="5">
        <v>0.91</v>
      </c>
      <c r="F15" s="5">
        <v>9.6</v>
      </c>
    </row>
    <row r="16" spans="1:7" x14ac:dyDescent="0.25">
      <c r="A16" t="s">
        <v>6</v>
      </c>
      <c r="B16" s="4">
        <v>1982</v>
      </c>
      <c r="C16" s="1">
        <v>11</v>
      </c>
      <c r="D16" s="1">
        <v>8</v>
      </c>
      <c r="E16" s="5">
        <v>22</v>
      </c>
      <c r="F16" s="5">
        <v>127.8</v>
      </c>
    </row>
    <row r="17" spans="1:6" x14ac:dyDescent="0.25">
      <c r="A17" t="s">
        <v>17</v>
      </c>
      <c r="B17" s="4">
        <v>1984</v>
      </c>
      <c r="C17" s="1">
        <v>11</v>
      </c>
      <c r="D17" s="1">
        <v>8</v>
      </c>
      <c r="E17" s="5">
        <v>18</v>
      </c>
      <c r="F17" s="5">
        <v>90</v>
      </c>
    </row>
    <row r="18" spans="1:6" x14ac:dyDescent="0.25">
      <c r="A18" t="s">
        <v>7</v>
      </c>
      <c r="B18" s="4">
        <v>1972</v>
      </c>
      <c r="C18" s="1">
        <v>10</v>
      </c>
      <c r="D18" s="1">
        <v>8</v>
      </c>
      <c r="E18" s="5">
        <v>4.5999999999999996</v>
      </c>
      <c r="F18" s="5">
        <v>42.8</v>
      </c>
    </row>
    <row r="19" spans="1:6" x14ac:dyDescent="0.25">
      <c r="A19" t="s">
        <v>12</v>
      </c>
      <c r="B19" s="4">
        <v>2008</v>
      </c>
      <c r="C19" s="1">
        <v>10</v>
      </c>
      <c r="D19" s="1">
        <v>8</v>
      </c>
      <c r="E19" s="5">
        <v>15</v>
      </c>
      <c r="F19" s="5">
        <v>377.9</v>
      </c>
    </row>
    <row r="22" spans="1:6" x14ac:dyDescent="0.25">
      <c r="A22" s="17" t="s">
        <v>49</v>
      </c>
    </row>
    <row r="24" spans="1:6" x14ac:dyDescent="0.25">
      <c r="A24" s="17" t="s">
        <v>50</v>
      </c>
    </row>
    <row r="25" spans="1:6" x14ac:dyDescent="0.25">
      <c r="A25" s="18" t="s">
        <v>1</v>
      </c>
    </row>
    <row r="26" spans="1:6" x14ac:dyDescent="0.25">
      <c r="A26" s="18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1B912B-9774-4C30-816C-0EC3A76A38EE}">
  <dimension ref="A1:R17"/>
  <sheetViews>
    <sheetView tabSelected="1" zoomScale="115" zoomScaleNormal="115" workbookViewId="0"/>
  </sheetViews>
  <sheetFormatPr defaultRowHeight="15" x14ac:dyDescent="0.25"/>
  <cols>
    <col min="1" max="1" width="8.7109375" customWidth="1"/>
    <col min="2" max="2" width="14.7109375" customWidth="1"/>
    <col min="3" max="3" width="5.5703125" bestFit="1" customWidth="1"/>
    <col min="4" max="4" width="5.42578125" customWidth="1"/>
    <col min="5" max="5" width="10.140625" customWidth="1"/>
    <col min="6" max="17" width="11.28515625" bestFit="1" customWidth="1"/>
    <col min="18" max="18" width="16.85546875" bestFit="1" customWidth="1"/>
  </cols>
  <sheetData>
    <row r="1" spans="1:18" x14ac:dyDescent="0.25">
      <c r="A1" s="11" t="s">
        <v>45</v>
      </c>
      <c r="B1" s="11"/>
      <c r="C1" s="12"/>
      <c r="D1" s="13"/>
      <c r="E1" s="13" t="s">
        <v>31</v>
      </c>
      <c r="F1" s="14">
        <v>1</v>
      </c>
      <c r="G1" s="14">
        <v>2</v>
      </c>
      <c r="H1" s="14">
        <v>3</v>
      </c>
      <c r="I1" s="14">
        <v>4</v>
      </c>
      <c r="J1" s="14">
        <v>5</v>
      </c>
      <c r="K1" s="14">
        <v>6</v>
      </c>
      <c r="L1" s="14">
        <v>7</v>
      </c>
      <c r="M1" s="14">
        <v>8</v>
      </c>
      <c r="N1" s="14">
        <v>9</v>
      </c>
      <c r="O1" s="14">
        <v>10</v>
      </c>
      <c r="P1" s="14">
        <v>11</v>
      </c>
      <c r="Q1" s="14">
        <v>12</v>
      </c>
    </row>
    <row r="2" spans="1:18" x14ac:dyDescent="0.25">
      <c r="A2" s="11"/>
      <c r="B2" s="11"/>
      <c r="C2" s="12"/>
      <c r="D2" s="13"/>
      <c r="E2" s="13" t="s">
        <v>29</v>
      </c>
      <c r="F2" s="15">
        <v>44927</v>
      </c>
      <c r="G2" s="15">
        <v>44958</v>
      </c>
      <c r="H2" s="15">
        <v>44986</v>
      </c>
      <c r="I2" s="15">
        <v>45017</v>
      </c>
      <c r="J2" s="15">
        <v>45047</v>
      </c>
      <c r="K2" s="15">
        <v>45078</v>
      </c>
      <c r="L2" s="15">
        <v>45108</v>
      </c>
      <c r="M2" s="15">
        <v>45139</v>
      </c>
      <c r="N2" s="15">
        <v>45170</v>
      </c>
      <c r="O2" s="15">
        <v>45200</v>
      </c>
      <c r="P2" s="15">
        <v>45231</v>
      </c>
      <c r="Q2" s="15">
        <v>45261</v>
      </c>
    </row>
    <row r="3" spans="1:18" x14ac:dyDescent="0.25">
      <c r="A3" s="12" t="s">
        <v>32</v>
      </c>
      <c r="B3" s="12" t="s">
        <v>21</v>
      </c>
      <c r="C3" s="16" t="s">
        <v>22</v>
      </c>
      <c r="D3" s="13"/>
      <c r="E3" s="13" t="s">
        <v>30</v>
      </c>
      <c r="F3" s="15">
        <v>44957</v>
      </c>
      <c r="G3" s="15">
        <v>44985</v>
      </c>
      <c r="H3" s="15">
        <v>45016</v>
      </c>
      <c r="I3" s="15">
        <v>45046</v>
      </c>
      <c r="J3" s="15">
        <v>45077</v>
      </c>
      <c r="K3" s="15">
        <v>45107</v>
      </c>
      <c r="L3" s="15">
        <v>45138</v>
      </c>
      <c r="M3" s="15">
        <v>45169</v>
      </c>
      <c r="N3" s="15">
        <v>45199</v>
      </c>
      <c r="O3" s="15">
        <v>45230</v>
      </c>
      <c r="P3" s="15">
        <v>45260</v>
      </c>
      <c r="Q3" s="15">
        <v>45291</v>
      </c>
    </row>
    <row r="5" spans="1:18" x14ac:dyDescent="0.25">
      <c r="A5" s="8" t="s">
        <v>25</v>
      </c>
    </row>
    <row r="6" spans="1:18" x14ac:dyDescent="0.25">
      <c r="B6" t="s">
        <v>33</v>
      </c>
      <c r="C6" s="6" t="s">
        <v>24</v>
      </c>
      <c r="F6" s="10">
        <v>-500</v>
      </c>
      <c r="G6" s="10">
        <v>-500</v>
      </c>
      <c r="H6" s="10">
        <v>-500</v>
      </c>
      <c r="I6" s="10">
        <v>-500</v>
      </c>
      <c r="J6" s="10">
        <v>-500</v>
      </c>
      <c r="K6" s="10">
        <v>-500</v>
      </c>
      <c r="L6" s="10">
        <v>-500</v>
      </c>
      <c r="M6" s="10">
        <v>-500</v>
      </c>
      <c r="N6" s="10">
        <v>-500</v>
      </c>
      <c r="O6" s="10">
        <v>-500</v>
      </c>
      <c r="P6" s="10">
        <v>-500</v>
      </c>
      <c r="Q6" s="10">
        <v>-500</v>
      </c>
      <c r="R6" s="9" t="s">
        <v>40</v>
      </c>
    </row>
    <row r="7" spans="1:18" x14ac:dyDescent="0.25">
      <c r="B7" t="s">
        <v>34</v>
      </c>
      <c r="C7" s="6" t="s">
        <v>24</v>
      </c>
      <c r="F7" s="10">
        <v>-400</v>
      </c>
      <c r="G7" s="10">
        <v>-400</v>
      </c>
      <c r="H7" s="10">
        <v>-400</v>
      </c>
      <c r="I7" s="10">
        <v>-400</v>
      </c>
      <c r="J7" s="10">
        <v>-400</v>
      </c>
      <c r="K7" s="10">
        <v>-400</v>
      </c>
      <c r="L7" s="10">
        <v>-400</v>
      </c>
      <c r="M7" s="10">
        <v>-400</v>
      </c>
      <c r="N7" s="10">
        <v>-400</v>
      </c>
      <c r="O7" s="10">
        <v>-400</v>
      </c>
      <c r="P7" s="10">
        <v>-400</v>
      </c>
      <c r="Q7" s="10">
        <v>-400</v>
      </c>
      <c r="R7" s="9" t="s">
        <v>41</v>
      </c>
    </row>
    <row r="8" spans="1:18" x14ac:dyDescent="0.25">
      <c r="B8" t="s">
        <v>35</v>
      </c>
      <c r="C8" s="6" t="s">
        <v>24</v>
      </c>
      <c r="F8" s="10">
        <v>-300</v>
      </c>
      <c r="G8" s="10">
        <v>-325</v>
      </c>
      <c r="H8" s="10">
        <v>-350</v>
      </c>
      <c r="I8" s="10">
        <v>-375</v>
      </c>
      <c r="J8" s="10">
        <v>-400</v>
      </c>
      <c r="K8" s="10">
        <v>-425</v>
      </c>
      <c r="L8" s="10">
        <v>-450</v>
      </c>
      <c r="M8" s="10">
        <v>-475</v>
      </c>
      <c r="N8" s="10">
        <v>-500</v>
      </c>
      <c r="O8" s="10">
        <v>-525</v>
      </c>
      <c r="P8" s="10">
        <v>-550</v>
      </c>
      <c r="Q8" s="10">
        <v>-575</v>
      </c>
      <c r="R8" s="9" t="s">
        <v>42</v>
      </c>
    </row>
    <row r="10" spans="1:18" x14ac:dyDescent="0.25">
      <c r="A10" s="8" t="s">
        <v>23</v>
      </c>
    </row>
    <row r="11" spans="1:18" x14ac:dyDescent="0.25">
      <c r="A11" s="8"/>
      <c r="B11" t="s">
        <v>37</v>
      </c>
      <c r="C11" s="6" t="s">
        <v>24</v>
      </c>
      <c r="E11" s="10">
        <v>15</v>
      </c>
      <c r="F11" s="9" t="s">
        <v>44</v>
      </c>
    </row>
    <row r="12" spans="1:18" x14ac:dyDescent="0.25">
      <c r="B12" t="s">
        <v>39</v>
      </c>
      <c r="C12" s="6" t="s">
        <v>36</v>
      </c>
      <c r="F12" s="10">
        <v>108</v>
      </c>
      <c r="G12" s="10">
        <v>104</v>
      </c>
      <c r="H12" s="10">
        <v>94</v>
      </c>
      <c r="I12" s="10">
        <v>93</v>
      </c>
      <c r="J12" s="10">
        <v>105</v>
      </c>
      <c r="K12" s="10">
        <v>93</v>
      </c>
      <c r="L12" s="10">
        <v>89</v>
      </c>
      <c r="M12" s="10">
        <v>90</v>
      </c>
      <c r="N12" s="10">
        <v>105</v>
      </c>
      <c r="O12" s="10">
        <v>94</v>
      </c>
      <c r="P12" s="10">
        <v>94</v>
      </c>
      <c r="Q12" s="10">
        <v>103</v>
      </c>
      <c r="R12" s="9" t="s">
        <v>43</v>
      </c>
    </row>
    <row r="14" spans="1:18" x14ac:dyDescent="0.25">
      <c r="A14" s="8" t="s">
        <v>38</v>
      </c>
    </row>
    <row r="15" spans="1:18" x14ac:dyDescent="0.25">
      <c r="B15" t="s">
        <v>25</v>
      </c>
      <c r="C15" s="6" t="s">
        <v>24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9" t="s">
        <v>46</v>
      </c>
    </row>
    <row r="16" spans="1:18" x14ac:dyDescent="0.25">
      <c r="B16" t="s">
        <v>23</v>
      </c>
      <c r="C16" s="6" t="s">
        <v>24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9" t="s">
        <v>47</v>
      </c>
    </row>
    <row r="17" spans="2:18" x14ac:dyDescent="0.25">
      <c r="B17" t="s">
        <v>26</v>
      </c>
      <c r="C17" s="6" t="s">
        <v>24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9" t="s">
        <v>48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Top 15 Winners</vt:lpstr>
      <vt:lpstr>Cashflow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Andrew Gould</cp:lastModifiedBy>
  <dcterms:created xsi:type="dcterms:W3CDTF">2022-04-17T06:11:09Z</dcterms:created>
  <dcterms:modified xsi:type="dcterms:W3CDTF">2023-08-27T14:38:05Z</dcterms:modified>
</cp:coreProperties>
</file>